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us.lillemaa.LNV\Dropbox\Haldus\Ventilatsioon\2022\"/>
    </mc:Choice>
  </mc:AlternateContent>
  <bookViews>
    <workbookView xWindow="-105" yWindow="-105" windowWidth="23250" windowHeight="12720"/>
  </bookViews>
  <sheets>
    <sheet name="Leht1" sheetId="1" r:id="rId1"/>
    <sheet name="Leht2" sheetId="2" r:id="rId2"/>
  </sheet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2" i="1" l="1"/>
  <c r="G43" i="1"/>
  <c r="G41" i="1"/>
  <c r="G14" i="1"/>
  <c r="G40" i="1" l="1"/>
  <c r="G36" i="1" l="1"/>
  <c r="G37" i="1"/>
  <c r="G38" i="1"/>
  <c r="G39" i="1"/>
  <c r="G33" i="1"/>
  <c r="G34" i="1"/>
  <c r="G32" i="1"/>
  <c r="G31" i="1"/>
  <c r="G30" i="1"/>
  <c r="G27" i="1"/>
  <c r="G26" i="1"/>
  <c r="G25" i="1"/>
  <c r="G22" i="1"/>
  <c r="G18" i="1"/>
  <c r="G16" i="1"/>
  <c r="G10" i="1"/>
  <c r="G29" i="1" l="1"/>
  <c r="G35" i="1" l="1"/>
  <c r="G28" i="1" l="1"/>
  <c r="G24" i="1"/>
  <c r="G23" i="1"/>
  <c r="G13" i="1"/>
  <c r="G17" i="1"/>
  <c r="G15" i="1"/>
  <c r="G12" i="1" l="1"/>
  <c r="G11" i="1"/>
  <c r="G19" i="1"/>
  <c r="G20" i="1"/>
  <c r="G21" i="1"/>
  <c r="G9" i="1" l="1"/>
  <c r="G45" i="1" l="1"/>
  <c r="G44" i="1" s="1"/>
</calcChain>
</file>

<file path=xl/sharedStrings.xml><?xml version="1.0" encoding="utf-8"?>
<sst xmlns="http://schemas.openxmlformats.org/spreadsheetml/2006/main" count="78" uniqueCount="70">
  <si>
    <t>Lisa 2</t>
  </si>
  <si>
    <t>Pakkumuse esitamise tabel</t>
  </si>
  <si>
    <t>Hind</t>
  </si>
  <si>
    <t>Maksumus</t>
  </si>
  <si>
    <t>1.</t>
  </si>
  <si>
    <t>2.</t>
  </si>
  <si>
    <t>Käibemaks</t>
  </si>
  <si>
    <t>Kõik kokku</t>
  </si>
  <si>
    <t>Maksumus eurodes</t>
  </si>
  <si>
    <t>Pakkumuse esitaja:</t>
  </si>
  <si>
    <t>Hoone</t>
  </si>
  <si>
    <t>Tööde kirjeldus</t>
  </si>
  <si>
    <t>Seadmete arv</t>
  </si>
  <si>
    <t>Risti Hooldekodu</t>
  </si>
  <si>
    <t>Köögi väljatõmbesüsteemi ja kubu puhastamine</t>
  </si>
  <si>
    <t>Taebla Lasteaed</t>
  </si>
  <si>
    <t>Köögi väljatõmbe- ja sissepuhkesüsteemi ning kubude (2tk) puhastamine</t>
  </si>
  <si>
    <t>Palivere Lasteaed</t>
  </si>
  <si>
    <t>Köögi väljatõmbe- ja sissepuhkesüsteemide puhastamine, kubu puhastamine</t>
  </si>
  <si>
    <t>3.</t>
  </si>
  <si>
    <t>Risti Lasteaed</t>
  </si>
  <si>
    <t>Köögi väljatõmbesüsteemi  ja kubu puhastamine</t>
  </si>
  <si>
    <t>4.</t>
  </si>
  <si>
    <t>Risti Noortekeskus</t>
  </si>
  <si>
    <t>5.</t>
  </si>
  <si>
    <t>6.</t>
  </si>
  <si>
    <t>Linnamäe Lasteaed</t>
  </si>
  <si>
    <t>7.</t>
  </si>
  <si>
    <t>Taebla Noortekeskus</t>
  </si>
  <si>
    <t>8.</t>
  </si>
  <si>
    <t>9.</t>
  </si>
  <si>
    <t>Palivere Noortekeskus</t>
  </si>
  <si>
    <t>10.</t>
  </si>
  <si>
    <t>Palivere Põhikool</t>
  </si>
  <si>
    <t>Köögi väljatõmbesüsteemi ja  kubude (2tk) puhastamine.</t>
  </si>
  <si>
    <t>Risti Põhikool</t>
  </si>
  <si>
    <t>11.</t>
  </si>
  <si>
    <t>12.</t>
  </si>
  <si>
    <t>Oru Kool</t>
  </si>
  <si>
    <t>Köögi väljatõmbesüsteemi ja kubu  puhastamine;</t>
  </si>
  <si>
    <t>Noarootsi Lasteaed</t>
  </si>
  <si>
    <t>13.</t>
  </si>
  <si>
    <t>14.</t>
  </si>
  <si>
    <t>Väikehange "Ventilatsioonisüsteemide puhastamine Lääne-Nigula Vallavalitsuse allasutustes"</t>
  </si>
  <si>
    <r>
      <t xml:space="preserve">Köögi väljatõmbesüsteemi ja kubude </t>
    </r>
    <r>
      <rPr>
        <sz val="12"/>
        <rFont val="Calibri"/>
        <family val="2"/>
        <charset val="186"/>
      </rPr>
      <t>(3tk</t>
    </r>
    <r>
      <rPr>
        <sz val="12"/>
        <color theme="1"/>
        <rFont val="Calibri"/>
        <family val="2"/>
        <charset val="186"/>
      </rPr>
      <t>) puhastamine</t>
    </r>
  </si>
  <si>
    <t>Personali- ja rühmaruumide, söögisaali ja raamatukogu väljatõmbe- ja sissepuhkesüsteemide puhastamine</t>
  </si>
  <si>
    <t>Taebla kool</t>
  </si>
  <si>
    <t>Ventilatsioonisüsteemide puhastus</t>
  </si>
  <si>
    <t>Ventilatsioonisüsteemide puhastamine</t>
  </si>
  <si>
    <t>Ventilatsioonisüsteemide puhastamine rühmaruumides</t>
  </si>
  <si>
    <t>Risti Teeninduskeskuse hoones lasteaia rühmaruumi ja katlaruumi ventilatsioonisüsteemi puhastamine.</t>
  </si>
  <si>
    <t>Ventilatsioonisüsteemi puhastamine</t>
  </si>
  <si>
    <t xml:space="preserve">Ventilatsioonisüsteemi puhastamine </t>
  </si>
  <si>
    <t>Spordisaali ventilatsioonisüsteemide puhastamine</t>
  </si>
  <si>
    <t>Multifunktsionaalse keskuse ruumide ventilatsioonisüsteemide puhastamine</t>
  </si>
  <si>
    <t>Direktori kabineti ja fuajee (3 WC-d) ventilatsioonisüsteemide puhastamine</t>
  </si>
  <si>
    <t>Tööõpetuse klassi ventilatsioonisüsteemi puhastamine</t>
  </si>
  <si>
    <t>Klassiruumide ventilatsioonisüsteemi puhastamine</t>
  </si>
  <si>
    <t>Kunstiklassi ventilatsioonisüsteemi puhastamine</t>
  </si>
  <si>
    <t>Jõusaali ja vabaajakeskuse ventilatsioonisüsteemide puhastamine</t>
  </si>
  <si>
    <t>Lasteaiaruumide ventilatsioonisüsteemide puhastamine</t>
  </si>
  <si>
    <t>Õpilaskodu ruumide ventilatsioonisüsteemide puhastamine</t>
  </si>
  <si>
    <t>15.</t>
  </si>
  <si>
    <t xml:space="preserve">Sutlepa Vabaajakeskus </t>
  </si>
  <si>
    <t>Vabaajakeskuse ventilatsioonisüsteemide puhastamine</t>
  </si>
  <si>
    <t>16.</t>
  </si>
  <si>
    <t>Kullamaa Keskkool</t>
  </si>
  <si>
    <t>Köögi väljatõmbesüsteemi ja kubude (3 tk) puhastamine. Osonaatori puhastamine</t>
  </si>
  <si>
    <t>Mooduli ventilatsioonisüsteem</t>
  </si>
  <si>
    <t>Goldenbecki maja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</si>
</sst>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1"/>
      <color theme="1"/>
      <name val="Calibri"/>
      <family val="2"/>
      <charset val="186"/>
    </font>
    <font>
      <b/>
      <sz val="12"/>
      <name val="Calibri"/>
      <family val="2"/>
      <charset val="186"/>
    </font>
    <font>
      <sz val="12"/>
      <color theme="1"/>
      <name val="Calibri"/>
      <family val="2"/>
      <charset val="186"/>
    </font>
    <font>
      <sz val="12"/>
      <name val="Calibri"/>
      <family val="2"/>
      <charset val="186"/>
    </font>
    <font>
      <b/>
      <sz val="12"/>
      <color theme="1"/>
      <name val="Calibri"/>
      <family val="2"/>
      <charset val="186"/>
    </font>
    <font>
      <strike/>
      <sz val="11"/>
      <color theme="1"/>
      <name val="Calibri Light"/>
      <family val="2"/>
      <charset val="186"/>
    </font>
    <font>
      <sz val="11"/>
      <color theme="1"/>
      <name val="Calibri Light"/>
      <family val="2"/>
      <charset val="186"/>
    </font>
    <font>
      <sz val="12"/>
      <color theme="1"/>
      <name val="Calibri Light"/>
      <family val="2"/>
      <charset val="186"/>
    </font>
    <font>
      <sz val="12"/>
      <color rgb="FF000000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Border="1"/>
    <xf numFmtId="0" fontId="4" fillId="0" borderId="0" xfId="0" applyFont="1" applyBorder="1"/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/>
    <xf numFmtId="0" fontId="5" fillId="0" borderId="0" xfId="0" applyFont="1" applyBorder="1" applyAlignment="1">
      <alignment horizontal="left" wrapText="1"/>
    </xf>
    <xf numFmtId="0" fontId="6" fillId="0" borderId="0" xfId="0" applyFont="1" applyBorder="1"/>
    <xf numFmtId="0" fontId="7" fillId="0" borderId="0" xfId="0" applyFont="1"/>
    <xf numFmtId="0" fontId="8" fillId="0" borderId="0" xfId="0" applyFont="1"/>
    <xf numFmtId="0" fontId="4" fillId="0" borderId="0" xfId="0" applyFont="1" applyBorder="1" applyAlignment="1">
      <alignment wrapText="1"/>
    </xf>
    <xf numFmtId="0" fontId="9" fillId="0" borderId="0" xfId="0" applyFont="1" applyBorder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47"/>
  <sheetViews>
    <sheetView tabSelected="1" workbookViewId="0">
      <selection activeCell="G45" sqref="G45"/>
    </sheetView>
  </sheetViews>
  <sheetFormatPr defaultColWidth="9.140625" defaultRowHeight="15" x14ac:dyDescent="0.25"/>
  <cols>
    <col min="1" max="1" width="9.140625" style="1"/>
    <col min="2" max="2" width="5.28515625" style="1" customWidth="1"/>
    <col min="3" max="3" width="22" style="1" customWidth="1"/>
    <col min="4" max="4" width="77.140625" style="1" customWidth="1"/>
    <col min="5" max="5" width="16" style="1" customWidth="1"/>
    <col min="6" max="6" width="12.5703125" style="1" customWidth="1"/>
    <col min="7" max="7" width="11.42578125" style="1" customWidth="1"/>
    <col min="8" max="16384" width="9.140625" style="1"/>
  </cols>
  <sheetData>
    <row r="2" spans="2:7" ht="15.6" x14ac:dyDescent="0.3">
      <c r="B2" s="9" t="s">
        <v>0</v>
      </c>
      <c r="C2" s="10"/>
      <c r="D2" s="10"/>
      <c r="E2" s="10"/>
      <c r="F2" s="10"/>
      <c r="G2" s="10"/>
    </row>
    <row r="3" spans="2:7" ht="15.6" x14ac:dyDescent="0.3">
      <c r="B3" s="9" t="s">
        <v>1</v>
      </c>
      <c r="C3" s="10"/>
      <c r="D3" s="10"/>
      <c r="E3" s="10"/>
      <c r="F3" s="10"/>
      <c r="G3" s="10"/>
    </row>
    <row r="4" spans="2:7" ht="15.6" x14ac:dyDescent="0.3">
      <c r="B4" s="10"/>
      <c r="C4" s="10"/>
      <c r="D4" s="10"/>
      <c r="E4" s="10"/>
      <c r="F4" s="10"/>
      <c r="G4" s="10"/>
    </row>
    <row r="5" spans="2:7" ht="15.75" x14ac:dyDescent="0.25">
      <c r="B5" s="4" t="s">
        <v>43</v>
      </c>
      <c r="C5" s="10"/>
      <c r="D5" s="10"/>
      <c r="E5" s="10"/>
      <c r="F5" s="10"/>
      <c r="G5" s="10"/>
    </row>
    <row r="6" spans="2:7" ht="15.6" x14ac:dyDescent="0.3">
      <c r="B6" s="11"/>
      <c r="C6" s="10"/>
      <c r="D6" s="10"/>
      <c r="E6" s="10"/>
      <c r="F6" s="10"/>
      <c r="G6" s="10"/>
    </row>
    <row r="7" spans="2:7" ht="15.6" x14ac:dyDescent="0.3">
      <c r="B7" s="12" t="s">
        <v>9</v>
      </c>
      <c r="C7" s="10"/>
      <c r="D7" s="10"/>
      <c r="E7" s="10"/>
      <c r="F7" s="10"/>
      <c r="G7" s="10"/>
    </row>
    <row r="8" spans="2:7" ht="31.5" x14ac:dyDescent="0.25">
      <c r="B8" s="6"/>
      <c r="C8" s="13" t="s">
        <v>10</v>
      </c>
      <c r="D8" s="13" t="s">
        <v>11</v>
      </c>
      <c r="E8" s="13" t="s">
        <v>12</v>
      </c>
      <c r="F8" s="13" t="s">
        <v>2</v>
      </c>
      <c r="G8" s="14" t="s">
        <v>8</v>
      </c>
    </row>
    <row r="9" spans="2:7" ht="15.75" x14ac:dyDescent="0.25">
      <c r="B9" s="6" t="s">
        <v>4</v>
      </c>
      <c r="C9" s="15" t="s">
        <v>13</v>
      </c>
      <c r="D9" s="15" t="s">
        <v>14</v>
      </c>
      <c r="E9" s="16">
        <v>1</v>
      </c>
      <c r="F9" s="16">
        <v>0</v>
      </c>
      <c r="G9" s="16">
        <f>E9*F9</f>
        <v>0</v>
      </c>
    </row>
    <row r="10" spans="2:7" ht="15.75" x14ac:dyDescent="0.25">
      <c r="B10" s="6"/>
      <c r="C10" s="15"/>
      <c r="D10" s="15" t="s">
        <v>48</v>
      </c>
      <c r="E10" s="16">
        <v>1</v>
      </c>
      <c r="F10" s="16">
        <v>0</v>
      </c>
      <c r="G10" s="16">
        <f>E10*F10</f>
        <v>0</v>
      </c>
    </row>
    <row r="11" spans="2:7" ht="15.75" x14ac:dyDescent="0.25">
      <c r="B11" s="6" t="s">
        <v>5</v>
      </c>
      <c r="C11" s="15" t="s">
        <v>15</v>
      </c>
      <c r="D11" s="17" t="s">
        <v>16</v>
      </c>
      <c r="E11" s="16">
        <v>1</v>
      </c>
      <c r="F11" s="16">
        <v>0</v>
      </c>
      <c r="G11" s="16">
        <f t="shared" ref="G11:G38" si="0">E11*F11</f>
        <v>0</v>
      </c>
    </row>
    <row r="12" spans="2:7" ht="31.5" x14ac:dyDescent="0.25">
      <c r="B12" s="6"/>
      <c r="C12" s="15"/>
      <c r="D12" s="18" t="s">
        <v>45</v>
      </c>
      <c r="E12" s="16">
        <v>7</v>
      </c>
      <c r="F12" s="16">
        <v>0</v>
      </c>
      <c r="G12" s="16">
        <f t="shared" si="0"/>
        <v>0</v>
      </c>
    </row>
    <row r="13" spans="2:7" ht="15.75" x14ac:dyDescent="0.25">
      <c r="B13" s="6" t="s">
        <v>19</v>
      </c>
      <c r="C13" s="15" t="s">
        <v>26</v>
      </c>
      <c r="D13" s="15" t="s">
        <v>14</v>
      </c>
      <c r="E13" s="16">
        <v>1</v>
      </c>
      <c r="F13" s="16">
        <v>0</v>
      </c>
      <c r="G13" s="16">
        <f>E13*F13</f>
        <v>0</v>
      </c>
    </row>
    <row r="14" spans="2:7" ht="15.75" x14ac:dyDescent="0.25">
      <c r="B14" s="6"/>
      <c r="C14" s="15"/>
      <c r="D14" s="15" t="s">
        <v>68</v>
      </c>
      <c r="E14" s="16">
        <v>1</v>
      </c>
      <c r="F14" s="16">
        <v>0</v>
      </c>
      <c r="G14" s="16">
        <f>E14*F14</f>
        <v>0</v>
      </c>
    </row>
    <row r="15" spans="2:7" ht="15.75" x14ac:dyDescent="0.25">
      <c r="B15" s="6" t="s">
        <v>22</v>
      </c>
      <c r="C15" s="15" t="s">
        <v>17</v>
      </c>
      <c r="D15" s="15" t="s">
        <v>18</v>
      </c>
      <c r="E15" s="16">
        <v>1</v>
      </c>
      <c r="F15" s="16">
        <v>0</v>
      </c>
      <c r="G15" s="16">
        <f>E15*F15</f>
        <v>0</v>
      </c>
    </row>
    <row r="16" spans="2:7" ht="15.75" x14ac:dyDescent="0.25">
      <c r="B16" s="6"/>
      <c r="C16" s="15"/>
      <c r="D16" s="15" t="s">
        <v>49</v>
      </c>
      <c r="E16" s="16">
        <v>5</v>
      </c>
      <c r="F16" s="16">
        <v>0</v>
      </c>
      <c r="G16" s="16">
        <f>E16*F16</f>
        <v>0</v>
      </c>
    </row>
    <row r="17" spans="2:9" ht="15.75" x14ac:dyDescent="0.25">
      <c r="B17" s="6" t="s">
        <v>24</v>
      </c>
      <c r="C17" s="15" t="s">
        <v>20</v>
      </c>
      <c r="D17" s="6" t="s">
        <v>21</v>
      </c>
      <c r="E17" s="16">
        <v>1</v>
      </c>
      <c r="F17" s="16">
        <v>0</v>
      </c>
      <c r="G17" s="16">
        <f t="shared" si="0"/>
        <v>0</v>
      </c>
    </row>
    <row r="18" spans="2:9" ht="31.5" x14ac:dyDescent="0.25">
      <c r="B18" s="6"/>
      <c r="C18" s="15"/>
      <c r="D18" s="22" t="s">
        <v>50</v>
      </c>
      <c r="E18" s="16">
        <v>1</v>
      </c>
      <c r="F18" s="16">
        <v>0</v>
      </c>
      <c r="G18" s="16">
        <f t="shared" si="0"/>
        <v>0</v>
      </c>
    </row>
    <row r="19" spans="2:9" ht="15.75" x14ac:dyDescent="0.25">
      <c r="B19" s="6" t="s">
        <v>25</v>
      </c>
      <c r="C19" s="15" t="s">
        <v>23</v>
      </c>
      <c r="D19" s="7" t="s">
        <v>14</v>
      </c>
      <c r="E19" s="16">
        <v>1</v>
      </c>
      <c r="F19" s="16">
        <v>0</v>
      </c>
      <c r="G19" s="16">
        <f t="shared" si="0"/>
        <v>0</v>
      </c>
    </row>
    <row r="20" spans="2:9" s="20" customFormat="1" ht="15.75" x14ac:dyDescent="0.25">
      <c r="B20" s="6" t="s">
        <v>27</v>
      </c>
      <c r="C20" s="15" t="s">
        <v>28</v>
      </c>
      <c r="D20" s="8" t="s">
        <v>51</v>
      </c>
      <c r="E20" s="23">
        <v>1</v>
      </c>
      <c r="F20" s="23">
        <v>0</v>
      </c>
      <c r="G20" s="23">
        <f t="shared" si="0"/>
        <v>0</v>
      </c>
      <c r="I20" s="21"/>
    </row>
    <row r="21" spans="2:9" ht="15.75" x14ac:dyDescent="0.25">
      <c r="B21" s="6" t="s">
        <v>29</v>
      </c>
      <c r="C21" s="15" t="s">
        <v>31</v>
      </c>
      <c r="D21" s="6" t="s">
        <v>14</v>
      </c>
      <c r="E21" s="16">
        <v>1</v>
      </c>
      <c r="F21" s="16">
        <v>0</v>
      </c>
      <c r="G21" s="16">
        <f>E21*F21</f>
        <v>0</v>
      </c>
    </row>
    <row r="22" spans="2:9" ht="15.75" x14ac:dyDescent="0.25">
      <c r="B22" s="6"/>
      <c r="C22" s="15"/>
      <c r="D22" s="6" t="s">
        <v>52</v>
      </c>
      <c r="E22" s="16">
        <v>1</v>
      </c>
      <c r="F22" s="16">
        <v>0</v>
      </c>
      <c r="G22" s="16">
        <f>E22*F22</f>
        <v>0</v>
      </c>
    </row>
    <row r="23" spans="2:9" ht="15.75" x14ac:dyDescent="0.25">
      <c r="B23" s="6" t="s">
        <v>30</v>
      </c>
      <c r="C23" s="15" t="s">
        <v>33</v>
      </c>
      <c r="D23" s="7" t="s">
        <v>34</v>
      </c>
      <c r="E23" s="16">
        <v>1</v>
      </c>
      <c r="F23" s="16">
        <v>0</v>
      </c>
      <c r="G23" s="16">
        <f t="shared" si="0"/>
        <v>0</v>
      </c>
    </row>
    <row r="24" spans="2:9" ht="15.75" x14ac:dyDescent="0.25">
      <c r="B24" s="6" t="s">
        <v>32</v>
      </c>
      <c r="C24" s="15" t="s">
        <v>35</v>
      </c>
      <c r="D24" s="6" t="s">
        <v>14</v>
      </c>
      <c r="E24" s="16">
        <v>1</v>
      </c>
      <c r="F24" s="16">
        <v>0</v>
      </c>
      <c r="G24" s="16">
        <f t="shared" si="0"/>
        <v>0</v>
      </c>
    </row>
    <row r="25" spans="2:9" ht="15.75" x14ac:dyDescent="0.25">
      <c r="B25" s="6"/>
      <c r="C25" s="15"/>
      <c r="D25" s="6" t="s">
        <v>53</v>
      </c>
      <c r="E25" s="16">
        <v>3</v>
      </c>
      <c r="F25" s="16">
        <v>0</v>
      </c>
      <c r="G25" s="16">
        <f t="shared" si="0"/>
        <v>0</v>
      </c>
    </row>
    <row r="26" spans="2:9" ht="15.75" x14ac:dyDescent="0.25">
      <c r="B26" s="6"/>
      <c r="C26" s="15"/>
      <c r="D26" s="6" t="s">
        <v>54</v>
      </c>
      <c r="E26" s="16">
        <v>2</v>
      </c>
      <c r="F26" s="16">
        <v>0</v>
      </c>
      <c r="G26" s="16">
        <f t="shared" si="0"/>
        <v>0</v>
      </c>
    </row>
    <row r="27" spans="2:9" ht="15.75" x14ac:dyDescent="0.25">
      <c r="B27" s="6"/>
      <c r="C27" s="15"/>
      <c r="D27" s="6" t="s">
        <v>55</v>
      </c>
      <c r="E27" s="16">
        <v>2</v>
      </c>
      <c r="F27" s="16">
        <v>0</v>
      </c>
      <c r="G27" s="16">
        <f t="shared" si="0"/>
        <v>0</v>
      </c>
    </row>
    <row r="28" spans="2:9" ht="15.75" x14ac:dyDescent="0.25">
      <c r="B28" s="6" t="s">
        <v>36</v>
      </c>
      <c r="C28" s="15" t="s">
        <v>38</v>
      </c>
      <c r="D28" s="6" t="s">
        <v>44</v>
      </c>
      <c r="E28" s="16">
        <v>1</v>
      </c>
      <c r="F28" s="16">
        <v>0</v>
      </c>
      <c r="G28" s="16">
        <f>E28*F28</f>
        <v>0</v>
      </c>
    </row>
    <row r="29" spans="2:9" ht="15.75" x14ac:dyDescent="0.25">
      <c r="B29" s="6"/>
      <c r="C29" s="15"/>
      <c r="D29" s="6" t="s">
        <v>56</v>
      </c>
      <c r="E29" s="16">
        <v>1</v>
      </c>
      <c r="F29" s="16">
        <v>0</v>
      </c>
      <c r="G29" s="16">
        <f>E29*F29</f>
        <v>0</v>
      </c>
    </row>
    <row r="30" spans="2:9" ht="15.75" x14ac:dyDescent="0.25">
      <c r="B30" s="6"/>
      <c r="C30" s="15"/>
      <c r="D30" s="6" t="s">
        <v>57</v>
      </c>
      <c r="E30" s="16">
        <v>1</v>
      </c>
      <c r="F30" s="16">
        <v>0</v>
      </c>
      <c r="G30" s="16">
        <f>E30*F30</f>
        <v>0</v>
      </c>
    </row>
    <row r="31" spans="2:9" ht="15.75" x14ac:dyDescent="0.25">
      <c r="B31" s="6"/>
      <c r="C31" s="15"/>
      <c r="D31" s="6" t="s">
        <v>53</v>
      </c>
      <c r="E31" s="16">
        <v>2</v>
      </c>
      <c r="F31" s="16">
        <v>0</v>
      </c>
      <c r="G31" s="16">
        <f>E31*F31</f>
        <v>0</v>
      </c>
    </row>
    <row r="32" spans="2:9" ht="15.75" x14ac:dyDescent="0.25">
      <c r="B32" s="6"/>
      <c r="C32" s="15"/>
      <c r="D32" s="6" t="s">
        <v>58</v>
      </c>
      <c r="E32" s="16">
        <v>1</v>
      </c>
      <c r="F32" s="16">
        <v>0</v>
      </c>
      <c r="G32" s="16">
        <f>E32*F32</f>
        <v>0</v>
      </c>
    </row>
    <row r="33" spans="2:7" ht="15.75" x14ac:dyDescent="0.25">
      <c r="B33" s="6" t="s">
        <v>37</v>
      </c>
      <c r="C33" s="6" t="s">
        <v>46</v>
      </c>
      <c r="D33" s="8" t="s">
        <v>67</v>
      </c>
      <c r="E33" s="16">
        <v>1</v>
      </c>
      <c r="F33" s="16">
        <v>0</v>
      </c>
      <c r="G33" s="16">
        <f t="shared" ref="G33:G34" si="1">E33*F33</f>
        <v>0</v>
      </c>
    </row>
    <row r="34" spans="2:7" ht="15.75" x14ac:dyDescent="0.25">
      <c r="B34" s="6"/>
      <c r="C34" s="15"/>
      <c r="D34" s="8" t="s">
        <v>47</v>
      </c>
      <c r="E34" s="16">
        <v>4</v>
      </c>
      <c r="F34" s="16">
        <v>0</v>
      </c>
      <c r="G34" s="16">
        <f t="shared" si="1"/>
        <v>0</v>
      </c>
    </row>
    <row r="35" spans="2:7" ht="15.75" x14ac:dyDescent="0.25">
      <c r="B35" s="6" t="s">
        <v>41</v>
      </c>
      <c r="C35" s="6" t="s">
        <v>40</v>
      </c>
      <c r="D35" s="6" t="s">
        <v>39</v>
      </c>
      <c r="E35" s="16">
        <v>1</v>
      </c>
      <c r="F35" s="16">
        <v>0</v>
      </c>
      <c r="G35" s="16">
        <f t="shared" si="0"/>
        <v>0</v>
      </c>
    </row>
    <row r="36" spans="2:7" ht="15.75" x14ac:dyDescent="0.25">
      <c r="B36" s="6"/>
      <c r="C36" s="6"/>
      <c r="D36" s="6" t="s">
        <v>59</v>
      </c>
      <c r="E36" s="16">
        <v>1</v>
      </c>
      <c r="F36" s="16">
        <v>0</v>
      </c>
      <c r="G36" s="16">
        <f t="shared" si="0"/>
        <v>0</v>
      </c>
    </row>
    <row r="37" spans="2:7" ht="15.75" x14ac:dyDescent="0.25">
      <c r="B37" s="6"/>
      <c r="C37" s="6"/>
      <c r="D37" s="6" t="s">
        <v>60</v>
      </c>
      <c r="E37" s="16">
        <v>1</v>
      </c>
      <c r="F37" s="16">
        <v>0</v>
      </c>
      <c r="G37" s="16">
        <f t="shared" si="0"/>
        <v>0</v>
      </c>
    </row>
    <row r="38" spans="2:7" ht="15.75" x14ac:dyDescent="0.25">
      <c r="B38" s="6"/>
      <c r="C38" s="6"/>
      <c r="D38" s="6" t="s">
        <v>61</v>
      </c>
      <c r="E38" s="16">
        <v>1</v>
      </c>
      <c r="F38" s="16">
        <v>0</v>
      </c>
      <c r="G38" s="16">
        <f t="shared" si="0"/>
        <v>0</v>
      </c>
    </row>
    <row r="39" spans="2:7" ht="15.75" x14ac:dyDescent="0.25">
      <c r="B39" s="6" t="s">
        <v>42</v>
      </c>
      <c r="C39" s="6" t="s">
        <v>63</v>
      </c>
      <c r="D39" s="8" t="s">
        <v>64</v>
      </c>
      <c r="E39" s="16">
        <v>1</v>
      </c>
      <c r="F39" s="16">
        <v>0</v>
      </c>
      <c r="G39" s="16">
        <f>E39*F39</f>
        <v>0</v>
      </c>
    </row>
    <row r="40" spans="2:7" ht="15.75" customHeight="1" x14ac:dyDescent="0.25">
      <c r="B40" s="26" t="s">
        <v>62</v>
      </c>
      <c r="C40" s="26" t="s">
        <v>66</v>
      </c>
      <c r="D40" s="24" t="s">
        <v>14</v>
      </c>
      <c r="E40" s="25">
        <v>2</v>
      </c>
      <c r="F40" s="25">
        <v>0</v>
      </c>
      <c r="G40" s="25">
        <f>E40*F40</f>
        <v>0</v>
      </c>
    </row>
    <row r="41" spans="2:7" ht="15.75" customHeight="1" x14ac:dyDescent="0.25">
      <c r="B41" s="26" t="s">
        <v>65</v>
      </c>
      <c r="C41" s="24" t="s">
        <v>69</v>
      </c>
      <c r="D41" s="24" t="s">
        <v>14</v>
      </c>
      <c r="E41" s="25">
        <v>1</v>
      </c>
      <c r="F41" s="25">
        <v>0</v>
      </c>
      <c r="G41" s="25">
        <f>E41*F41</f>
        <v>0</v>
      </c>
    </row>
    <row r="42" spans="2:7" ht="15.75" customHeight="1" x14ac:dyDescent="0.25">
      <c r="B42" s="26"/>
      <c r="C42" s="24"/>
      <c r="D42" s="24" t="s">
        <v>47</v>
      </c>
      <c r="E42" s="25">
        <v>1</v>
      </c>
      <c r="F42" s="25">
        <v>0</v>
      </c>
      <c r="G42" s="25">
        <f>E42*F42</f>
        <v>0</v>
      </c>
    </row>
    <row r="43" spans="2:7" ht="31.5" customHeight="1" x14ac:dyDescent="0.25">
      <c r="B43" s="6"/>
      <c r="C43" s="6"/>
      <c r="D43" s="6"/>
      <c r="E43" s="6"/>
      <c r="F43" s="19" t="s">
        <v>3</v>
      </c>
      <c r="G43" s="16">
        <f>SUM(G9:G42)</f>
        <v>0</v>
      </c>
    </row>
    <row r="44" spans="2:7" ht="15.75" x14ac:dyDescent="0.25">
      <c r="B44" s="6"/>
      <c r="C44" s="6"/>
      <c r="D44" s="6"/>
      <c r="E44" s="6"/>
      <c r="F44" s="19" t="s">
        <v>6</v>
      </c>
      <c r="G44" s="16">
        <f>G45-G43</f>
        <v>0</v>
      </c>
    </row>
    <row r="45" spans="2:7" ht="15.75" x14ac:dyDescent="0.25">
      <c r="B45" s="6"/>
      <c r="C45" s="6"/>
      <c r="D45" s="6"/>
      <c r="E45" s="6"/>
      <c r="F45" s="19" t="s">
        <v>7</v>
      </c>
      <c r="G45" s="16">
        <f>G43*1.2</f>
        <v>0</v>
      </c>
    </row>
    <row r="46" spans="2:7" x14ac:dyDescent="0.25">
      <c r="B46" s="5"/>
      <c r="C46" s="5"/>
      <c r="D46" s="5"/>
      <c r="E46" s="5"/>
      <c r="F46" s="3"/>
      <c r="G46" s="3"/>
    </row>
    <row r="47" spans="2:7" x14ac:dyDescent="0.25">
      <c r="B47" s="2"/>
      <c r="C47" s="2"/>
      <c r="D47" s="2"/>
      <c r="E47" s="2"/>
      <c r="F47" s="2"/>
      <c r="G47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2</vt:i4>
      </vt:variant>
    </vt:vector>
  </HeadingPairs>
  <TitlesOfParts>
    <vt:vector size="2" baseType="lpstr">
      <vt:lpstr>Leht1</vt:lpstr>
      <vt:lpstr>Leht2</vt:lpstr>
    </vt:vector>
  </TitlesOfParts>
  <Company>Lääne-Nigula Vallavalitsus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Peeter Alekand</dc:creator>
  <cp:lastModifiedBy>Andrus Lillemaa</cp:lastModifiedBy>
  <cp:lastPrinted>2018-02-05T06:42:18Z</cp:lastPrinted>
  <dcterms:created xsi:type="dcterms:W3CDTF">2018-01-18T06:55:32Z</dcterms:created>
  <dcterms:modified xsi:type="dcterms:W3CDTF">2022-02-21T08:56:58Z</dcterms:modified>
</cp:coreProperties>
</file>